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5480" windowHeight="72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Лист1!$A$3:$F$9</definedName>
  </definedNames>
  <calcPr calcId="125725"/>
</workbook>
</file>

<file path=xl/calcChain.xml><?xml version="1.0" encoding="utf-8"?>
<calcChain xmlns="http://schemas.openxmlformats.org/spreadsheetml/2006/main">
  <c r="E9" i="1"/>
  <c r="E7"/>
  <c r="E5"/>
  <c r="E8"/>
  <c r="E6"/>
  <c r="E4"/>
  <c r="A5" l="1"/>
  <c r="A6" s="1"/>
  <c r="A7" s="1"/>
  <c r="A8" l="1"/>
  <c r="A9" s="1"/>
</calcChain>
</file>

<file path=xl/sharedStrings.xml><?xml version="1.0" encoding="utf-8"?>
<sst xmlns="http://schemas.openxmlformats.org/spreadsheetml/2006/main" count="20" uniqueCount="20">
  <si>
    <t>№ п/п</t>
  </si>
  <si>
    <t>Рыночная доля хозяйствующего субъекта, в том числе объем (доля) выручки в общей величине стоимостного оборота рынка/объема (доля) реализованных на рынке товаров, работ и услуг в натуральном выражении</t>
  </si>
  <si>
    <t>Реестр хозяйствующих субъектов, осуществляющих свою деятельность на территории Кировского муниципального района Ленинградской области (включая данные городских и сельских поселений района), доля участия муниципального образования в которых составляет 50 и более процентов</t>
  </si>
  <si>
    <t>Наименование организации (муниципального унитарного предприятия, ООО, АО)</t>
  </si>
  <si>
    <t>Суммарная доля участия (собственности) мунипалитета в хозяйствующем субъекте, в процентах</t>
  </si>
  <si>
    <t>Наименование товарного рынка присутствия хозяйствующего субъекта/наименование ОКВЭД</t>
  </si>
  <si>
    <t>Общество с ограниченной ответственностью «Издательский дом «Ладога»</t>
  </si>
  <si>
    <t>Муниципальное унитарное предприятие "Спецтранс города Кировска муниципального образования "Кировск" Кировского муниципального района Ленинградской области, отрасль - жилищно-коммунальное хозяйство</t>
  </si>
  <si>
    <t>Муниципальное унитарное предприятие "Мгинские тепловые сети" муниципального образования Мгинское городское поселение Кировского муниципального района Ленинградской области</t>
  </si>
  <si>
    <r>
      <rPr>
        <b/>
        <sz val="8"/>
        <rFont val="Times New Roman"/>
        <family val="1"/>
        <charset val="204"/>
      </rPr>
      <t>Рынок издательских услуг</t>
    </r>
    <r>
      <rPr>
        <sz val="8"/>
        <rFont val="Times New Roman"/>
        <family val="1"/>
        <charset val="204"/>
      </rPr>
      <t>, 58.13 Издание газет</t>
    </r>
  </si>
  <si>
    <r>
      <rPr>
        <b/>
        <sz val="8"/>
        <rFont val="Times New Roman"/>
        <family val="1"/>
        <charset val="204"/>
      </rPr>
      <t>Рынок теплоснабжения</t>
    </r>
    <r>
      <rPr>
        <sz val="8"/>
        <rFont val="Times New Roman"/>
        <family val="1"/>
        <charset val="204"/>
      </rPr>
      <t>, 35.30.5 Обеспечение работоспособности тепловых сетей</t>
    </r>
  </si>
  <si>
    <t>Муниципальное унитарное предприятие  «Путиловожилкомхоз» муниципального образования Путиловское сельское поселение Кировского муниципального района Ленинградской области</t>
  </si>
  <si>
    <r>
      <rPr>
        <b/>
        <sz val="8"/>
        <rFont val="Times New Roman"/>
        <family val="1"/>
        <charset val="204"/>
      </rPr>
      <t>Рынок по обслуживанию зданий</t>
    </r>
    <r>
      <rPr>
        <sz val="8"/>
        <rFont val="Times New Roman"/>
        <family val="1"/>
        <charset val="204"/>
      </rPr>
      <t>, 81.29.9 Деятельность по чистке и уборке прочая, не включенная в другие группировки</t>
    </r>
  </si>
  <si>
    <t>Общество с ограниченной ответственностью "Мгинский коммунальный сервис"</t>
  </si>
  <si>
    <t>Общество с ограниченной ответственностью "ПриладожскЖКХ" Приладожского городского поселения Кировского муниципального района Ленинградской области</t>
  </si>
  <si>
    <r>
      <rPr>
        <b/>
        <sz val="8"/>
        <rFont val="Times New Roman"/>
        <family val="1"/>
        <charset val="204"/>
      </rPr>
      <t>Рынок выполнения работ по содержанию и текущему ремонту общего имущества собственников помещений в многоквартирном доме</t>
    </r>
    <r>
      <rPr>
        <sz val="8"/>
        <rFont val="Times New Roman"/>
        <family val="1"/>
        <charset val="204"/>
      </rPr>
      <t>, 68.32.1 Управление эксплуатацией жилого фонда за вознаграждение или на договорной основе</t>
    </r>
  </si>
  <si>
    <r>
      <rPr>
        <b/>
        <sz val="8"/>
        <rFont val="Times New Roman"/>
        <family val="1"/>
        <charset val="204"/>
      </rPr>
      <t>Рынок теплоснабжения</t>
    </r>
    <r>
      <rPr>
        <sz val="8"/>
        <rFont val="Times New Roman"/>
        <family val="1"/>
        <charset val="204"/>
      </rPr>
      <t>, 35.30.14 Производство, передача и распределение пара и горячей воды</t>
    </r>
  </si>
  <si>
    <r>
      <rPr>
        <b/>
        <sz val="8"/>
        <rFont val="Times New Roman"/>
        <family val="1"/>
        <charset val="204"/>
      </rPr>
      <t>Рынок теплоснабжения</t>
    </r>
    <r>
      <rPr>
        <sz val="8"/>
        <rFont val="Times New Roman"/>
        <family val="1"/>
        <charset val="204"/>
      </rPr>
      <t>, 35.30.14 Производство пара и горячей воды (тепловой энергии) котельными</t>
    </r>
  </si>
  <si>
    <t>по состоянию на 22.12.2025</t>
  </si>
  <si>
    <t>Суммарный объем муниципального финансирования хозяйствующего субъекта за 2025 год, в рублях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</si>
</sst>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0" xfId="0" quotePrefix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10" fontId="2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"/>
  <sheetViews>
    <sheetView tabSelected="1" showWhiteSpace="0" view="pageLayout" zoomScale="130" zoomScaleNormal="100" zoomScalePageLayoutView="130" workbookViewId="0">
      <selection activeCell="I3" sqref="I3"/>
    </sheetView>
  </sheetViews>
  <sheetFormatPr defaultColWidth="9.140625" defaultRowHeight="15"/>
  <cols>
    <col min="1" max="1" width="4.85546875" customWidth="1"/>
    <col min="2" max="2" width="24.5703125" customWidth="1"/>
    <col min="3" max="3" width="8.85546875" customWidth="1"/>
    <col min="4" max="4" width="17.85546875" customWidth="1"/>
    <col min="5" max="5" width="9.28515625" customWidth="1"/>
    <col min="6" max="6" width="12" customWidth="1"/>
    <col min="7" max="7" width="8.85546875"/>
    <col min="8" max="8" width="6.7109375" style="1" customWidth="1"/>
    <col min="9" max="9" width="9.140625" style="1"/>
    <col min="10" max="10" width="7.7109375" style="1" customWidth="1"/>
    <col min="11" max="11" width="9.140625" style="1"/>
    <col min="12" max="12" width="11.7109375" style="1" customWidth="1"/>
    <col min="13" max="13" width="8" style="1" customWidth="1"/>
    <col min="14" max="14" width="9.140625" style="1"/>
    <col min="15" max="15" width="11.140625" style="1" customWidth="1"/>
    <col min="16" max="16" width="9.140625" style="1" customWidth="1"/>
    <col min="17" max="17" width="16.28515625" style="1" customWidth="1"/>
    <col min="18" max="16384" width="9.140625" style="1"/>
  </cols>
  <sheetData>
    <row r="1" spans="1:17" ht="46.15" customHeight="1">
      <c r="A1" s="20" t="s">
        <v>2</v>
      </c>
      <c r="B1" s="20"/>
      <c r="C1" s="20"/>
      <c r="D1" s="20"/>
      <c r="E1" s="20"/>
      <c r="F1" s="20"/>
      <c r="G1" s="20"/>
      <c r="H1" s="11"/>
      <c r="I1" s="11"/>
      <c r="J1" s="11"/>
      <c r="K1" s="11"/>
      <c r="L1" s="11"/>
      <c r="M1" s="2"/>
      <c r="N1" s="2"/>
      <c r="O1" s="2"/>
      <c r="P1" s="2"/>
      <c r="Q1" s="2"/>
    </row>
    <row r="2" spans="1:17" ht="19.149999999999999" customHeight="1">
      <c r="A2" s="21" t="s">
        <v>18</v>
      </c>
      <c r="B2" s="21"/>
      <c r="C2" s="21"/>
      <c r="D2" s="21"/>
      <c r="E2" s="21"/>
      <c r="F2" s="21"/>
      <c r="G2" s="2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ht="66" customHeight="1">
      <c r="A3" s="12" t="s">
        <v>0</v>
      </c>
      <c r="B3" s="12" t="s">
        <v>3</v>
      </c>
      <c r="C3" s="12" t="s">
        <v>4</v>
      </c>
      <c r="D3" s="12" t="s">
        <v>5</v>
      </c>
      <c r="E3" s="18" t="s">
        <v>1</v>
      </c>
      <c r="F3" s="19"/>
      <c r="G3" s="12" t="s">
        <v>19</v>
      </c>
      <c r="H3" s="10"/>
      <c r="I3" s="9"/>
      <c r="J3" s="9"/>
      <c r="K3" s="10"/>
      <c r="L3" s="10"/>
      <c r="M3" s="9"/>
      <c r="N3" s="9"/>
      <c r="O3" s="3"/>
      <c r="P3" s="3"/>
      <c r="Q3" s="3"/>
    </row>
    <row r="4" spans="1:17" ht="39.6" customHeight="1">
      <c r="A4" s="13">
        <v>1</v>
      </c>
      <c r="B4" s="13" t="s">
        <v>6</v>
      </c>
      <c r="C4" s="13">
        <v>100</v>
      </c>
      <c r="D4" s="14" t="s">
        <v>9</v>
      </c>
      <c r="E4" s="15">
        <f>F4/(F4)</f>
        <v>1</v>
      </c>
      <c r="F4" s="16">
        <v>2802569.01</v>
      </c>
      <c r="G4" s="16">
        <v>6739736</v>
      </c>
      <c r="H4" s="4"/>
      <c r="I4" s="4"/>
      <c r="J4" s="4"/>
      <c r="K4" s="4"/>
      <c r="L4" s="4"/>
      <c r="M4" s="4"/>
      <c r="N4" s="4"/>
      <c r="O4" s="6"/>
      <c r="P4" s="4"/>
      <c r="Q4" s="4"/>
    </row>
    <row r="5" spans="1:17" ht="74.25" customHeight="1">
      <c r="A5" s="13">
        <f>SUM(A4+1)</f>
        <v>2</v>
      </c>
      <c r="B5" s="17" t="s">
        <v>7</v>
      </c>
      <c r="C5" s="13">
        <v>100</v>
      </c>
      <c r="D5" s="13" t="s">
        <v>10</v>
      </c>
      <c r="E5" s="15">
        <f>F5/(F5+F7+F9)</f>
        <v>0.43588588106004106</v>
      </c>
      <c r="F5" s="16">
        <v>17869759</v>
      </c>
      <c r="G5" s="16">
        <v>4455680.1100000003</v>
      </c>
      <c r="H5" s="4"/>
      <c r="I5" s="5"/>
      <c r="J5" s="4"/>
      <c r="K5" s="4"/>
      <c r="L5" s="4"/>
      <c r="M5" s="4"/>
      <c r="N5" s="4"/>
      <c r="O5" s="4"/>
      <c r="P5" s="4"/>
      <c r="Q5" s="7"/>
    </row>
    <row r="6" spans="1:17" ht="51.6" customHeight="1">
      <c r="A6" s="13">
        <f>SUM(A5+1)</f>
        <v>3</v>
      </c>
      <c r="B6" s="17" t="s">
        <v>13</v>
      </c>
      <c r="C6" s="13">
        <v>100</v>
      </c>
      <c r="D6" s="13" t="s">
        <v>12</v>
      </c>
      <c r="E6" s="15">
        <f>F6/(F6)</f>
        <v>1</v>
      </c>
      <c r="F6" s="16">
        <v>42345779</v>
      </c>
      <c r="G6" s="16">
        <v>1586050</v>
      </c>
      <c r="H6" s="4"/>
      <c r="I6" s="5"/>
      <c r="J6" s="4"/>
      <c r="K6" s="4"/>
      <c r="L6" s="4"/>
      <c r="M6" s="4"/>
      <c r="N6" s="4"/>
      <c r="O6" s="4"/>
      <c r="P6" s="4"/>
      <c r="Q6" s="7"/>
    </row>
    <row r="7" spans="1:17" ht="64.150000000000006" customHeight="1">
      <c r="A7" s="13">
        <f t="shared" ref="A7:A9" si="0">SUM(A6+1)</f>
        <v>4</v>
      </c>
      <c r="B7" s="17" t="s">
        <v>8</v>
      </c>
      <c r="C7" s="13">
        <v>100</v>
      </c>
      <c r="D7" s="13" t="s">
        <v>17</v>
      </c>
      <c r="E7" s="15">
        <f>F7/(F5+F7+F9)</f>
        <v>0</v>
      </c>
      <c r="F7" s="16">
        <v>0</v>
      </c>
      <c r="G7" s="16">
        <v>0</v>
      </c>
      <c r="H7" s="4"/>
      <c r="I7" s="5"/>
      <c r="J7" s="4"/>
      <c r="K7" s="4"/>
      <c r="L7" s="4"/>
      <c r="M7" s="4"/>
      <c r="N7" s="4"/>
      <c r="O7" s="4"/>
      <c r="P7" s="4"/>
      <c r="Q7" s="7"/>
    </row>
    <row r="8" spans="1:17" ht="118.15" customHeight="1">
      <c r="A8" s="13">
        <f t="shared" si="0"/>
        <v>5</v>
      </c>
      <c r="B8" s="17" t="s">
        <v>14</v>
      </c>
      <c r="C8" s="13">
        <v>100</v>
      </c>
      <c r="D8" s="13" t="s">
        <v>15</v>
      </c>
      <c r="E8" s="15">
        <f>F8/(F8)</f>
        <v>1</v>
      </c>
      <c r="F8" s="16">
        <v>49307000</v>
      </c>
      <c r="G8" s="16">
        <v>0</v>
      </c>
      <c r="H8" s="4"/>
      <c r="I8" s="4"/>
      <c r="J8" s="4"/>
      <c r="K8" s="4"/>
      <c r="L8" s="4"/>
      <c r="M8" s="4"/>
      <c r="N8" s="4"/>
      <c r="O8" s="4"/>
      <c r="P8" s="4"/>
      <c r="Q8" s="6"/>
    </row>
    <row r="9" spans="1:17" ht="55.9" customHeight="1">
      <c r="A9" s="13">
        <f t="shared" si="0"/>
        <v>6</v>
      </c>
      <c r="B9" s="17" t="s">
        <v>11</v>
      </c>
      <c r="C9" s="13">
        <v>100</v>
      </c>
      <c r="D9" s="13" t="s">
        <v>16</v>
      </c>
      <c r="E9" s="15">
        <f>F9/(F5+F7+F9)</f>
        <v>0.56411411893995889</v>
      </c>
      <c r="F9" s="16">
        <v>23126657.210000001</v>
      </c>
      <c r="G9" s="16">
        <v>1765630.71</v>
      </c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54.6" customHeight="1">
      <c r="I10" s="5"/>
      <c r="J10" s="4"/>
      <c r="K10" s="4"/>
      <c r="L10" s="4"/>
      <c r="M10" s="4"/>
      <c r="N10" s="4"/>
      <c r="O10" s="4"/>
      <c r="P10" s="4"/>
      <c r="Q10" s="4"/>
    </row>
    <row r="11" spans="1:17" ht="39.6" customHeight="1">
      <c r="I11" s="4"/>
      <c r="J11" s="4"/>
      <c r="K11" s="4"/>
      <c r="L11" s="4"/>
      <c r="M11" s="4"/>
      <c r="N11" s="4"/>
      <c r="O11" s="8"/>
      <c r="P11" s="4"/>
      <c r="Q11" s="7"/>
    </row>
  </sheetData>
  <mergeCells count="3">
    <mergeCell ref="E3:F3"/>
    <mergeCell ref="A1:G1"/>
    <mergeCell ref="A2:G2"/>
  </mergeCells>
  <phoneticPr fontId="0" type="noConversion"/>
  <pageMargins left="0.62992125984251968" right="0.23622047244094491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Наиля Фяридьевна Урусова</dc:creator>
  <cp:lastModifiedBy>shepelevich_ga</cp:lastModifiedBy>
  <cp:lastPrinted>2025-03-31T09:44:00Z</cp:lastPrinted>
  <dcterms:created xsi:type="dcterms:W3CDTF">2016-02-10T08:12:26Z</dcterms:created>
  <dcterms:modified xsi:type="dcterms:W3CDTF">2025-12-26T09:36:54Z</dcterms:modified>
</cp:coreProperties>
</file>